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G24" i="1"/>
  <c r="G23" i="1"/>
  <c r="D18" i="1" l="1"/>
  <c r="G4" i="1"/>
  <c r="D4" i="1"/>
  <c r="D5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D6" i="1"/>
  <c r="D7" i="1"/>
  <c r="D8" i="1"/>
  <c r="D9" i="1"/>
  <c r="D10" i="1"/>
  <c r="D11" i="1"/>
  <c r="D12" i="1"/>
  <c r="D13" i="1"/>
  <c r="D14" i="1"/>
  <c r="D15" i="1"/>
  <c r="D16" i="1"/>
  <c r="D17" i="1"/>
</calcChain>
</file>

<file path=xl/sharedStrings.xml><?xml version="1.0" encoding="utf-8"?>
<sst xmlns="http://schemas.openxmlformats.org/spreadsheetml/2006/main" count="74" uniqueCount="52">
  <si>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</si>
  <si>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</si>
  <si>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</si>
  <si>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</si>
  <si>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</si>
  <si>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</si>
  <si>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</si>
  <si>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</si>
  <si>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</si>
  <si>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</si>
  <si>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</si>
  <si>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</si>
  <si>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</si>
  <si>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</si>
  <si>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</si>
  <si>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</si>
  <si>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</si>
  <si>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</si>
  <si>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</si>
  <si>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</si>
  <si>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</si>
  <si>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</si>
  <si>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</si>
  <si>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</si>
  <si>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</si>
  <si>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</si>
  <si>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</si>
  <si>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</si>
  <si>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</si>
  <si>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</si>
  <si>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</si>
  <si>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</si>
  <si>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</si>
  <si>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</si>
  <si>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</si>
  <si>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</si>
  <si>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</si>
  <si>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</si>
  <si>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</si>
  <si>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</si>
  <si>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</si>
  <si>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</si>
  <si>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>Tháng</t>
  </si>
  <si>
    <t>Ngày làm chuẩn</t>
  </si>
  <si>
    <t>BẢNG CHẤM CÔNG NĂM 2013 THEO TỪNG THÁNG</t>
  </si>
  <si>
    <t>Bảng dò đơn giá công</t>
  </si>
  <si>
    <t>Công việc/bậc</t>
  </si>
  <si>
    <t>Bảng Thống kê</t>
  </si>
  <si>
    <t>Đónggói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</si>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</sst>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3"/>
      <color theme="1"/>
      <name val="Times New Roman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12" workbookViewId="0">
      <selection activeCell="H24" sqref="H24"/>
    </sheetView>
  </sheetViews>
  <sheetFormatPr defaultRowHeight="16.5" x14ac:dyDescent="0.25"/>
  <cols>
    <col min="1" max="1" width="11.109375" customWidth="1"/>
    <col min="2" max="2" width="15.6640625" customWidth="1"/>
    <col min="3" max="3" width="11.88671875" customWidth="1"/>
    <col min="4" max="4" width="10.88671875" customWidth="1"/>
    <col min="5" max="5" width="12" customWidth="1"/>
    <col min="6" max="6" width="15.77734375" customWidth="1"/>
    <col min="7" max="7" width="13.88671875" customWidth="1"/>
    <col min="8" max="8" width="13.44140625" customWidth="1"/>
    <col min="9" max="9" width="13.88671875" customWidth="1"/>
  </cols>
  <sheetData>
    <row r="1" spans="1:10" x14ac:dyDescent="0.25">
      <c r="A1" t="s">
        <v>44</v>
      </c>
    </row>
    <row r="2" spans="1:10" x14ac:dyDescent="0.25">
      <c r="C2" t="s">
        <v>42</v>
      </c>
      <c r="D2" s="3"/>
      <c r="F2" t="s">
        <v>43</v>
      </c>
      <c r="G2">
        <v>26</v>
      </c>
    </row>
    <row r="3" spans="1:1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10" x14ac:dyDescent="0.25">
      <c r="A4" s="1" t="s">
        <v>7</v>
      </c>
      <c r="B4" s="1" t="s">
        <v>22</v>
      </c>
      <c r="C4" s="1" t="s">
        <v>37</v>
      </c>
      <c r="D4" s="4">
        <f t="shared" ref="D4:D18" si="0">IF(RIGHT(A4,1)="1",VLOOKUP(C4,$A$23:$B$27,2,0),IF(RIGHT(A4,1)="2",VLOOKUP(C4,$A$23:$C$27,3,0),IF(RIGHT(A4,1)="3",VLOOKUP(C4,$A$23:$D$27,4,0))))</f>
        <v>60</v>
      </c>
      <c r="E4" s="1">
        <v>1</v>
      </c>
      <c r="F4" s="1">
        <f>$G$2-E4</f>
        <v>25</v>
      </c>
      <c r="G4" s="4">
        <f>D4*F4</f>
        <v>1500</v>
      </c>
    </row>
    <row r="5" spans="1:10" x14ac:dyDescent="0.25">
      <c r="A5" s="1" t="s">
        <v>8</v>
      </c>
      <c r="B5" s="1" t="s">
        <v>23</v>
      </c>
      <c r="C5" s="1" t="s">
        <v>38</v>
      </c>
      <c r="D5" s="4">
        <f t="shared" si="0"/>
        <v>100</v>
      </c>
      <c r="E5" s="1"/>
      <c r="F5" s="1">
        <f t="shared" ref="F5:F18" si="1">$G$2-E5</f>
        <v>26</v>
      </c>
      <c r="G5" s="4">
        <f t="shared" ref="G5:G18" si="2">D5*F5</f>
        <v>2600</v>
      </c>
    </row>
    <row r="6" spans="1:10" x14ac:dyDescent="0.25">
      <c r="A6" s="1" t="s">
        <v>9</v>
      </c>
      <c r="B6" s="1" t="s">
        <v>24</v>
      </c>
      <c r="C6" s="1" t="s">
        <v>39</v>
      </c>
      <c r="D6" s="4">
        <f t="shared" si="0"/>
        <v>40</v>
      </c>
      <c r="E6" s="1"/>
      <c r="F6" s="1">
        <f t="shared" si="1"/>
        <v>26</v>
      </c>
      <c r="G6" s="4">
        <f t="shared" si="2"/>
        <v>1040</v>
      </c>
    </row>
    <row r="7" spans="1:10" x14ac:dyDescent="0.25">
      <c r="A7" s="1" t="s">
        <v>10</v>
      </c>
      <c r="B7" s="1" t="s">
        <v>25</v>
      </c>
      <c r="C7" s="1" t="s">
        <v>40</v>
      </c>
      <c r="D7" s="4">
        <f t="shared" si="0"/>
        <v>75</v>
      </c>
      <c r="E7" s="1">
        <v>3</v>
      </c>
      <c r="F7" s="1">
        <f t="shared" si="1"/>
        <v>23</v>
      </c>
      <c r="G7" s="4">
        <f t="shared" si="2"/>
        <v>1725</v>
      </c>
    </row>
    <row r="8" spans="1:10" x14ac:dyDescent="0.25">
      <c r="A8" s="1" t="s">
        <v>11</v>
      </c>
      <c r="B8" s="1" t="s">
        <v>26</v>
      </c>
      <c r="C8" s="1" t="s">
        <v>40</v>
      </c>
      <c r="D8" s="4">
        <f t="shared" si="0"/>
        <v>80</v>
      </c>
      <c r="E8" s="1"/>
      <c r="F8" s="1">
        <f t="shared" si="1"/>
        <v>26</v>
      </c>
      <c r="G8" s="4">
        <f t="shared" si="2"/>
        <v>2080</v>
      </c>
    </row>
    <row r="9" spans="1:10" x14ac:dyDescent="0.25">
      <c r="A9" s="1" t="s">
        <v>12</v>
      </c>
      <c r="B9" s="1" t="s">
        <v>27</v>
      </c>
      <c r="C9" s="1" t="s">
        <v>39</v>
      </c>
      <c r="D9" s="4">
        <f t="shared" si="0"/>
        <v>40</v>
      </c>
      <c r="E9" s="1"/>
      <c r="F9" s="1">
        <f t="shared" si="1"/>
        <v>26</v>
      </c>
      <c r="G9" s="4">
        <f t="shared" si="2"/>
        <v>1040</v>
      </c>
    </row>
    <row r="10" spans="1:10" x14ac:dyDescent="0.25">
      <c r="A10" s="1" t="s">
        <v>13</v>
      </c>
      <c r="B10" s="1" t="s">
        <v>28</v>
      </c>
      <c r="C10" s="1" t="s">
        <v>41</v>
      </c>
      <c r="D10" s="4">
        <f t="shared" si="0"/>
        <v>70</v>
      </c>
      <c r="E10" s="1"/>
      <c r="F10" s="1">
        <f t="shared" si="1"/>
        <v>26</v>
      </c>
      <c r="G10" s="4">
        <f t="shared" si="2"/>
        <v>1820</v>
      </c>
    </row>
    <row r="11" spans="1:10" x14ac:dyDescent="0.25">
      <c r="A11" s="1" t="s">
        <v>14</v>
      </c>
      <c r="B11" s="1" t="s">
        <v>29</v>
      </c>
      <c r="C11" s="1" t="s">
        <v>38</v>
      </c>
      <c r="D11" s="4">
        <f t="shared" si="0"/>
        <v>100</v>
      </c>
      <c r="E11" s="1">
        <v>5</v>
      </c>
      <c r="F11" s="1">
        <f t="shared" si="1"/>
        <v>21</v>
      </c>
      <c r="G11" s="4">
        <f t="shared" si="2"/>
        <v>2100</v>
      </c>
    </row>
    <row r="12" spans="1:10" x14ac:dyDescent="0.25">
      <c r="A12" s="1" t="s">
        <v>15</v>
      </c>
      <c r="B12" s="1" t="s">
        <v>30</v>
      </c>
      <c r="C12" s="1" t="s">
        <v>39</v>
      </c>
      <c r="D12" s="4">
        <f t="shared" si="0"/>
        <v>40</v>
      </c>
      <c r="E12" s="1"/>
      <c r="F12" s="1">
        <f t="shared" si="1"/>
        <v>26</v>
      </c>
      <c r="G12" s="4">
        <f t="shared" si="2"/>
        <v>1040</v>
      </c>
      <c r="I12" t="s">
        <v>2</v>
      </c>
      <c r="J12" t="s">
        <v>2</v>
      </c>
    </row>
    <row r="13" spans="1:10" x14ac:dyDescent="0.25">
      <c r="A13" s="1" t="s">
        <v>16</v>
      </c>
      <c r="B13" s="1" t="s">
        <v>31</v>
      </c>
      <c r="C13" s="1" t="s">
        <v>39</v>
      </c>
      <c r="D13" s="4">
        <f t="shared" si="0"/>
        <v>50</v>
      </c>
      <c r="E13" s="1"/>
      <c r="F13" s="1">
        <f t="shared" si="1"/>
        <v>26</v>
      </c>
      <c r="G13" s="4">
        <f t="shared" si="2"/>
        <v>1300</v>
      </c>
      <c r="I13" t="s">
        <v>37</v>
      </c>
      <c r="J13" t="s">
        <v>38</v>
      </c>
    </row>
    <row r="14" spans="1:10" x14ac:dyDescent="0.25">
      <c r="A14" s="1" t="s">
        <v>17</v>
      </c>
      <c r="B14" s="1" t="s">
        <v>32</v>
      </c>
      <c r="C14" s="1" t="s">
        <v>38</v>
      </c>
      <c r="D14" s="4">
        <f t="shared" si="0"/>
        <v>100</v>
      </c>
      <c r="E14" s="1"/>
      <c r="F14" s="1">
        <f t="shared" si="1"/>
        <v>26</v>
      </c>
      <c r="G14" s="4">
        <f t="shared" si="2"/>
        <v>2600</v>
      </c>
    </row>
    <row r="15" spans="1:10" x14ac:dyDescent="0.25">
      <c r="A15" s="1" t="s">
        <v>18</v>
      </c>
      <c r="B15" s="1" t="s">
        <v>33</v>
      </c>
      <c r="C15" s="1" t="s">
        <v>37</v>
      </c>
      <c r="D15" s="4">
        <f t="shared" si="0"/>
        <v>50</v>
      </c>
      <c r="E15" s="1">
        <v>2</v>
      </c>
      <c r="F15" s="1">
        <f t="shared" si="1"/>
        <v>24</v>
      </c>
      <c r="G15" s="4">
        <f t="shared" si="2"/>
        <v>1200</v>
      </c>
    </row>
    <row r="16" spans="1:10" x14ac:dyDescent="0.25">
      <c r="A16" s="1" t="s">
        <v>19</v>
      </c>
      <c r="B16" s="1" t="s">
        <v>34</v>
      </c>
      <c r="C16" s="1" t="s">
        <v>38</v>
      </c>
      <c r="D16" s="4">
        <f t="shared" si="0"/>
        <v>90</v>
      </c>
      <c r="E16" s="1"/>
      <c r="F16" s="1">
        <f t="shared" si="1"/>
        <v>26</v>
      </c>
      <c r="G16" s="4">
        <f t="shared" si="2"/>
        <v>2340</v>
      </c>
    </row>
    <row r="17" spans="1:9" x14ac:dyDescent="0.25">
      <c r="A17" s="1" t="s">
        <v>20</v>
      </c>
      <c r="B17" s="1" t="s">
        <v>35</v>
      </c>
      <c r="C17" s="1" t="s">
        <v>37</v>
      </c>
      <c r="D17" s="4">
        <f t="shared" si="0"/>
        <v>70</v>
      </c>
      <c r="E17" s="1">
        <v>1</v>
      </c>
      <c r="F17" s="1">
        <f t="shared" si="1"/>
        <v>25</v>
      </c>
      <c r="G17" s="4">
        <f t="shared" si="2"/>
        <v>1750</v>
      </c>
    </row>
    <row r="18" spans="1:9" x14ac:dyDescent="0.25">
      <c r="A18" s="1" t="s">
        <v>21</v>
      </c>
      <c r="B18" s="1" t="s">
        <v>36</v>
      </c>
      <c r="C18" s="1" t="s">
        <v>40</v>
      </c>
      <c r="D18" s="4">
        <f t="shared" si="0"/>
        <v>70</v>
      </c>
      <c r="E18" s="1"/>
      <c r="F18" s="1">
        <f t="shared" si="1"/>
        <v>26</v>
      </c>
      <c r="G18" s="4">
        <f t="shared" si="2"/>
        <v>1820</v>
      </c>
    </row>
    <row r="21" spans="1:9" x14ac:dyDescent="0.25">
      <c r="A21" t="s">
        <v>45</v>
      </c>
    </row>
    <row r="22" spans="1:9" x14ac:dyDescent="0.25">
      <c r="A22" s="2" t="s">
        <v>46</v>
      </c>
      <c r="B22" s="2">
        <v>1</v>
      </c>
      <c r="C22" s="2">
        <v>2</v>
      </c>
      <c r="D22" s="2">
        <v>3</v>
      </c>
      <c r="F22" s="1" t="s">
        <v>47</v>
      </c>
      <c r="G22" s="1" t="s">
        <v>49</v>
      </c>
      <c r="H22" s="1" t="s">
        <v>50</v>
      </c>
      <c r="I22" s="1" t="s">
        <v>51</v>
      </c>
    </row>
    <row r="23" spans="1:9" x14ac:dyDescent="0.25">
      <c r="A23" s="2" t="s">
        <v>37</v>
      </c>
      <c r="B23" s="4">
        <v>50</v>
      </c>
      <c r="C23" s="4">
        <v>60</v>
      </c>
      <c r="D23" s="4">
        <v>70</v>
      </c>
      <c r="F23" s="1" t="s">
        <v>37</v>
      </c>
      <c r="G23" s="1">
        <f>DMAX($A$3:$G$18,$G$3,$I$12:$I$13)</f>
        <v>1750</v>
      </c>
      <c r="H23" s="1">
        <f>DMIN($A$3:$G$18,$G$3,$I$12:$I$13)</f>
        <v>1200</v>
      </c>
      <c r="I23" s="1"/>
    </row>
    <row r="24" spans="1:9" x14ac:dyDescent="0.25">
      <c r="A24" s="2" t="s">
        <v>38</v>
      </c>
      <c r="B24" s="4">
        <v>80</v>
      </c>
      <c r="C24" s="4">
        <v>90</v>
      </c>
      <c r="D24" s="4">
        <v>100</v>
      </c>
      <c r="F24" s="1" t="s">
        <v>38</v>
      </c>
      <c r="G24" s="1">
        <f>DMAX($A$3:$G$18,$G$3,$J$12:$J$13)</f>
        <v>2600</v>
      </c>
      <c r="H24" s="1"/>
      <c r="I24" s="1"/>
    </row>
    <row r="25" spans="1:9" x14ac:dyDescent="0.25">
      <c r="A25" s="2" t="s">
        <v>39</v>
      </c>
      <c r="B25" s="4">
        <v>40</v>
      </c>
      <c r="C25" s="4">
        <v>50</v>
      </c>
      <c r="D25" s="4">
        <v>65</v>
      </c>
      <c r="F25" s="1" t="s">
        <v>40</v>
      </c>
      <c r="G25" s="1"/>
      <c r="H25" s="1"/>
      <c r="I25" s="1"/>
    </row>
    <row r="26" spans="1:9" x14ac:dyDescent="0.25">
      <c r="A26" s="2" t="s">
        <v>40</v>
      </c>
      <c r="B26" s="4">
        <v>70</v>
      </c>
      <c r="C26" s="4">
        <v>75</v>
      </c>
      <c r="D26" s="4">
        <v>80</v>
      </c>
      <c r="F26" s="1" t="s">
        <v>48</v>
      </c>
      <c r="G26" s="1"/>
      <c r="H26" s="1"/>
      <c r="I26" s="1"/>
    </row>
    <row r="27" spans="1:9" x14ac:dyDescent="0.25">
      <c r="A27" s="2" t="s">
        <v>41</v>
      </c>
      <c r="B27" s="4">
        <v>65</v>
      </c>
      <c r="C27" s="4">
        <v>70</v>
      </c>
      <c r="D27" s="4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2018-05-17T00:54:29Z</dcterms:created>
  <dcterms:modified xsi:type="dcterms:W3CDTF">2018-05-17T07:00:15Z</dcterms:modified>
</cp:coreProperties>
</file>